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P:\AKCE\Projekty\21_7091_Brno_TURANKA_II\06_Projekt\06_2_DSP_DPS\D_1_SO310_Kanalizace\"/>
    </mc:Choice>
  </mc:AlternateContent>
  <bookViews>
    <workbookView xWindow="120" yWindow="2280" windowWidth="14685" windowHeight="6840" tabRatio="671"/>
  </bookViews>
  <sheets>
    <sheet name="Kanalizace" sheetId="5" r:id="rId1"/>
  </sheets>
  <definedNames>
    <definedName name="_xlnm.Print_Area" localSheetId="0">Kanalizace!$B$2:$Y$31</definedName>
  </definedNames>
  <calcPr calcId="162913" iterateDelta="1E-4"/>
</workbook>
</file>

<file path=xl/calcChain.xml><?xml version="1.0" encoding="utf-8"?>
<calcChain xmlns="http://schemas.openxmlformats.org/spreadsheetml/2006/main">
  <c r="V14" i="5" l="1"/>
  <c r="V23" i="5"/>
  <c r="U23" i="5" l="1"/>
  <c r="U14" i="5"/>
  <c r="X23" i="5"/>
  <c r="W23" i="5"/>
  <c r="T23" i="5"/>
  <c r="S23" i="5"/>
  <c r="R23" i="5"/>
  <c r="G21" i="5"/>
  <c r="T14" i="5" l="1"/>
  <c r="S14" i="5" l="1"/>
  <c r="X14" i="5"/>
  <c r="W14" i="5"/>
  <c r="R14" i="5"/>
</calcChain>
</file>

<file path=xl/sharedStrings.xml><?xml version="1.0" encoding="utf-8"?>
<sst xmlns="http://schemas.openxmlformats.org/spreadsheetml/2006/main" count="119" uniqueCount="52">
  <si>
    <t xml:space="preserve">  vyrovnávací prstenec h=0,10</t>
  </si>
  <si>
    <t xml:space="preserve">  výška skruže h=0,25</t>
  </si>
  <si>
    <t>poklop</t>
  </si>
  <si>
    <t>skruž</t>
  </si>
  <si>
    <t>prstenec</t>
  </si>
  <si>
    <t>šachty</t>
  </si>
  <si>
    <t>poklopu</t>
  </si>
  <si>
    <t>výkopu</t>
  </si>
  <si>
    <t>DN</t>
  </si>
  <si>
    <t>(mm)</t>
  </si>
  <si>
    <t>ODTOK</t>
  </si>
  <si>
    <t>(m)</t>
  </si>
  <si>
    <t>h=0,10m</t>
  </si>
  <si>
    <t>(°)</t>
  </si>
  <si>
    <t>h=0,06m</t>
  </si>
  <si>
    <t xml:space="preserve">  vyrovnávací prstenec h=0,06</t>
  </si>
  <si>
    <t>VTOK</t>
  </si>
  <si>
    <t>dno</t>
  </si>
  <si>
    <t>označení</t>
  </si>
  <si>
    <t>kóta</t>
  </si>
  <si>
    <t>úhel</t>
  </si>
  <si>
    <t>hloubka</t>
  </si>
  <si>
    <t>1.přítoku</t>
  </si>
  <si>
    <t>deska</t>
  </si>
  <si>
    <t>PŘÍTOK</t>
  </si>
  <si>
    <t xml:space="preserve">OSAZENÍ POKLOPŮ ŠACHET NA DEFINITIVNÍ KÓTU BUDE VYKONANÉ AŽ V RÁMCI OBNOVY VOZOVKY </t>
  </si>
  <si>
    <t>1.odtoku</t>
  </si>
  <si>
    <t>BRNO, TUŘANKA II - rekonstrukce kanalizace a vodovodu</t>
  </si>
  <si>
    <t>SO 01 KANALIZACE</t>
  </si>
  <si>
    <t>D.1.10  Výpis kanalizačních šachet</t>
  </si>
  <si>
    <t>celkem</t>
  </si>
  <si>
    <t>Rekonstrukce kanalizace</t>
  </si>
  <si>
    <t>Záliv kanalizace</t>
  </si>
  <si>
    <t>Š871862</t>
  </si>
  <si>
    <t>600/900</t>
  </si>
  <si>
    <t>Š871852</t>
  </si>
  <si>
    <t xml:space="preserve">  výška poklopu D400 - vzor BRNO</t>
  </si>
  <si>
    <t>monolitické</t>
  </si>
  <si>
    <t>přechodová</t>
  </si>
  <si>
    <t xml:space="preserve">  výška přechodové desky</t>
  </si>
  <si>
    <t>stropní</t>
  </si>
  <si>
    <t>Š871855</t>
  </si>
  <si>
    <t>Š871855a</t>
  </si>
  <si>
    <t>h = 0,25 m</t>
  </si>
  <si>
    <t>výška pref.</t>
  </si>
  <si>
    <t>časti (m)</t>
  </si>
  <si>
    <t>viz výkres D.1.6.1</t>
  </si>
  <si>
    <t>viz výkres D.1.6.2</t>
  </si>
  <si>
    <t xml:space="preserve">  'výška stropní desky</t>
  </si>
  <si>
    <t>viz výkres D.1.6.4</t>
  </si>
  <si>
    <t>viz výkres D.1.6.3</t>
  </si>
  <si>
    <t xml:space="preserve">  vyrovnávací prstenec h=0,04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</si>
</sst>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0"/>
      <name val="Arial CE"/>
      <charset val="238"/>
    </font>
    <font>
      <b/>
      <sz val="10"/>
      <name val="Arial CE"/>
      <charset val="238"/>
    </font>
    <font>
      <sz val="26"/>
      <name val="Arial CE"/>
      <family val="2"/>
      <charset val="238"/>
    </font>
    <font>
      <b/>
      <sz val="26"/>
      <name val="Arial CE"/>
      <family val="2"/>
      <charset val="238"/>
    </font>
    <font>
      <b/>
      <sz val="20"/>
      <name val="Times New Roman CE"/>
      <family val="1"/>
      <charset val="238"/>
    </font>
    <font>
      <b/>
      <sz val="26"/>
      <name val="Times New Roman CE"/>
      <family val="1"/>
      <charset val="238"/>
    </font>
    <font>
      <sz val="10"/>
      <name val="Arial"/>
      <family val="2"/>
    </font>
    <font>
      <sz val="26"/>
      <name val="Arial"/>
      <family val="2"/>
    </font>
    <font>
      <b/>
      <sz val="20"/>
      <name val="Arial"/>
      <family val="2"/>
    </font>
    <font>
      <sz val="1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 CE"/>
      <charset val="238"/>
    </font>
    <font>
      <b/>
      <sz val="20"/>
      <name val="Arial"/>
      <family val="2"/>
      <charset val="238"/>
    </font>
    <font>
      <sz val="11"/>
      <name val="Arial CE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8"/>
      <name val="Arial"/>
      <family val="2"/>
      <charset val="238"/>
    </font>
    <font>
      <sz val="11"/>
      <color rgb="FFFF0000"/>
      <name val="Arial"/>
      <family val="2"/>
    </font>
    <font>
      <b/>
      <sz val="16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Fill="1" applyBorder="1"/>
    <xf numFmtId="0" fontId="4" fillId="0" borderId="0" xfId="0" applyFont="1" applyFill="1" applyBorder="1"/>
    <xf numFmtId="0" fontId="6" fillId="0" borderId="0" xfId="0" applyFont="1" applyFill="1" applyBorder="1"/>
    <xf numFmtId="0" fontId="8" fillId="0" borderId="0" xfId="0" applyFont="1" applyFill="1" applyBorder="1"/>
    <xf numFmtId="2" fontId="7" fillId="0" borderId="0" xfId="0" applyNumberFormat="1" applyFont="1" applyFill="1" applyBorder="1"/>
    <xf numFmtId="2" fontId="3" fillId="0" borderId="0" xfId="0" quotePrefix="1" applyNumberFormat="1" applyFont="1" applyFill="1" applyBorder="1" applyAlignment="1">
      <alignment horizontal="left"/>
    </xf>
    <xf numFmtId="2" fontId="2" fillId="0" borderId="0" xfId="0" applyNumberFormat="1" applyFont="1" applyFill="1" applyBorder="1"/>
    <xf numFmtId="2" fontId="0" fillId="0" borderId="0" xfId="0" applyNumberFormat="1"/>
    <xf numFmtId="0" fontId="10" fillId="0" borderId="0" xfId="0" applyFont="1" applyBorder="1"/>
    <xf numFmtId="0" fontId="6" fillId="0" borderId="0" xfId="0" applyFont="1" applyBorder="1"/>
    <xf numFmtId="0" fontId="6" fillId="0" borderId="0" xfId="0" applyFont="1"/>
    <xf numFmtId="0" fontId="10" fillId="0" borderId="3" xfId="0" applyFont="1" applyBorder="1"/>
    <xf numFmtId="0" fontId="10" fillId="0" borderId="0" xfId="0" applyFont="1" applyBorder="1" applyAlignment="1">
      <alignment horizontal="center"/>
    </xf>
    <xf numFmtId="2" fontId="10" fillId="0" borderId="0" xfId="0" applyNumberFormat="1" applyFont="1" applyBorder="1"/>
    <xf numFmtId="2" fontId="10" fillId="0" borderId="0" xfId="0" applyNumberFormat="1" applyFont="1" applyBorder="1" applyAlignment="1">
      <alignment horizontal="center"/>
    </xf>
    <xf numFmtId="0" fontId="10" fillId="0" borderId="0" xfId="0" quotePrefix="1" applyFont="1" applyBorder="1" applyAlignment="1">
      <alignment horizontal="left"/>
    </xf>
    <xf numFmtId="2" fontId="10" fillId="0" borderId="0" xfId="0" applyNumberFormat="1" applyFont="1" applyFill="1" applyBorder="1"/>
    <xf numFmtId="0" fontId="10" fillId="0" borderId="4" xfId="0" quotePrefix="1" applyFont="1" applyBorder="1" applyAlignment="1">
      <alignment horizontal="left"/>
    </xf>
    <xf numFmtId="2" fontId="6" fillId="0" borderId="0" xfId="0" applyNumberFormat="1" applyFont="1"/>
    <xf numFmtId="2" fontId="9" fillId="0" borderId="0" xfId="0" applyNumberFormat="1" applyFont="1" applyFill="1" applyBorder="1"/>
    <xf numFmtId="0" fontId="9" fillId="0" borderId="0" xfId="0" applyFont="1" applyFill="1" applyBorder="1"/>
    <xf numFmtId="0" fontId="9" fillId="0" borderId="0" xfId="0" applyFont="1" applyBorder="1"/>
    <xf numFmtId="0" fontId="10" fillId="0" borderId="0" xfId="0" quotePrefix="1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4" fillId="0" borderId="0" xfId="0" applyFont="1" applyAlignment="1">
      <alignment horizontal="left" vertical="top"/>
    </xf>
    <xf numFmtId="0" fontId="0" fillId="0" borderId="0" xfId="0" applyBorder="1"/>
    <xf numFmtId="2" fontId="13" fillId="0" borderId="0" xfId="0" applyNumberFormat="1" applyFont="1" applyBorder="1"/>
    <xf numFmtId="2" fontId="10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/>
    <xf numFmtId="0" fontId="14" fillId="0" borderId="0" xfId="0" applyFont="1" applyFill="1" applyAlignment="1">
      <alignment horizontal="left" vertical="top"/>
    </xf>
    <xf numFmtId="2" fontId="0" fillId="0" borderId="0" xfId="0" applyNumberFormat="1" applyFill="1"/>
    <xf numFmtId="0" fontId="10" fillId="0" borderId="0" xfId="0" quotePrefix="1" applyFont="1" applyFill="1" applyBorder="1" applyAlignment="1"/>
    <xf numFmtId="2" fontId="10" fillId="2" borderId="10" xfId="0" applyNumberFormat="1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2" fontId="10" fillId="0" borderId="0" xfId="0" applyNumberFormat="1" applyFont="1" applyBorder="1" applyAlignment="1">
      <alignment horizontal="left"/>
    </xf>
    <xf numFmtId="2" fontId="10" fillId="0" borderId="0" xfId="0" applyNumberFormat="1" applyFont="1" applyFill="1" applyBorder="1" applyAlignment="1">
      <alignment horizontal="left"/>
    </xf>
    <xf numFmtId="2" fontId="15" fillId="0" borderId="0" xfId="0" applyNumberFormat="1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/>
    <xf numFmtId="0" fontId="10" fillId="0" borderId="1" xfId="0" quotePrefix="1" applyFont="1" applyBorder="1" applyAlignment="1">
      <alignment horizontal="left"/>
    </xf>
    <xf numFmtId="0" fontId="10" fillId="0" borderId="0" xfId="0" quotePrefix="1" applyFont="1" applyBorder="1" applyAlignment="1">
      <alignment horizontal="left"/>
    </xf>
    <xf numFmtId="0" fontId="10" fillId="0" borderId="7" xfId="0" quotePrefix="1" applyFont="1" applyBorder="1" applyAlignment="1">
      <alignment horizontal="left"/>
    </xf>
    <xf numFmtId="2" fontId="10" fillId="0" borderId="0" xfId="0" applyNumberFormat="1" applyFont="1" applyFill="1" applyBorder="1" applyAlignment="1">
      <alignment horizontal="center" vertical="center"/>
    </xf>
    <xf numFmtId="1" fontId="10" fillId="0" borderId="10" xfId="0" applyNumberFormat="1" applyFont="1" applyFill="1" applyBorder="1" applyAlignment="1">
      <alignment horizontal="center"/>
    </xf>
    <xf numFmtId="1" fontId="10" fillId="0" borderId="12" xfId="0" applyNumberFormat="1" applyFont="1" applyFill="1" applyBorder="1" applyAlignment="1">
      <alignment horizontal="center"/>
    </xf>
    <xf numFmtId="0" fontId="6" fillId="0" borderId="0" xfId="0" applyFont="1"/>
    <xf numFmtId="0" fontId="6" fillId="0" borderId="0" xfId="0" applyFont="1"/>
    <xf numFmtId="2" fontId="6" fillId="0" borderId="0" xfId="0" applyNumberFormat="1" applyFont="1" applyFill="1"/>
    <xf numFmtId="0" fontId="6" fillId="0" borderId="0" xfId="0" applyFont="1"/>
    <xf numFmtId="0" fontId="6" fillId="0" borderId="0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/>
    </xf>
    <xf numFmtId="0" fontId="0" fillId="0" borderId="0" xfId="0"/>
    <xf numFmtId="0" fontId="5" fillId="0" borderId="0" xfId="0" quotePrefix="1" applyFont="1" applyFill="1" applyBorder="1" applyAlignment="1">
      <alignment horizontal="left"/>
    </xf>
    <xf numFmtId="0" fontId="10" fillId="0" borderId="0" xfId="0" applyFont="1" applyBorder="1"/>
    <xf numFmtId="0" fontId="6" fillId="0" borderId="0" xfId="0" applyFont="1"/>
    <xf numFmtId="0" fontId="10" fillId="0" borderId="0" xfId="0" applyFont="1" applyBorder="1" applyAlignment="1">
      <alignment horizontal="left"/>
    </xf>
    <xf numFmtId="0" fontId="14" fillId="0" borderId="0" xfId="0" applyFont="1" applyAlignment="1">
      <alignment horizontal="left" vertical="top"/>
    </xf>
    <xf numFmtId="0" fontId="10" fillId="2" borderId="10" xfId="0" applyFont="1" applyFill="1" applyBorder="1" applyAlignment="1">
      <alignment horizontal="center"/>
    </xf>
    <xf numFmtId="0" fontId="6" fillId="0" borderId="0" xfId="0" applyFont="1"/>
    <xf numFmtId="0" fontId="10" fillId="0" borderId="10" xfId="0" applyFont="1" applyFill="1" applyBorder="1" applyAlignment="1">
      <alignment horizontal="center"/>
    </xf>
    <xf numFmtId="2" fontId="10" fillId="0" borderId="10" xfId="0" applyNumberFormat="1" applyFont="1" applyFill="1" applyBorder="1" applyAlignment="1">
      <alignment horizontal="center"/>
    </xf>
    <xf numFmtId="2" fontId="10" fillId="0" borderId="10" xfId="0" quotePrefix="1" applyNumberFormat="1" applyFont="1" applyFill="1" applyBorder="1" applyAlignment="1">
      <alignment horizontal="center"/>
    </xf>
    <xf numFmtId="0" fontId="1" fillId="0" borderId="0" xfId="0" applyFont="1" applyAlignment="1">
      <alignment horizontal="left" vertical="top"/>
    </xf>
    <xf numFmtId="0" fontId="10" fillId="2" borderId="19" xfId="0" applyFont="1" applyFill="1" applyBorder="1" applyAlignment="1">
      <alignment horizontal="center"/>
    </xf>
    <xf numFmtId="0" fontId="17" fillId="3" borderId="19" xfId="0" applyFont="1" applyFill="1" applyBorder="1" applyAlignment="1">
      <alignment horizontal="center"/>
    </xf>
    <xf numFmtId="0" fontId="0" fillId="0" borderId="6" xfId="0" applyBorder="1"/>
    <xf numFmtId="0" fontId="18" fillId="3" borderId="20" xfId="0" applyFont="1" applyFill="1" applyBorder="1" applyAlignment="1">
      <alignment horizontal="center"/>
    </xf>
    <xf numFmtId="2" fontId="10" fillId="0" borderId="21" xfId="0" applyNumberFormat="1" applyFont="1" applyFill="1" applyBorder="1" applyAlignment="1">
      <alignment horizontal="center"/>
    </xf>
    <xf numFmtId="0" fontId="10" fillId="0" borderId="21" xfId="0" applyFont="1" applyFill="1" applyBorder="1" applyAlignment="1">
      <alignment horizontal="center"/>
    </xf>
    <xf numFmtId="0" fontId="10" fillId="0" borderId="21" xfId="0" quotePrefix="1" applyFont="1" applyFill="1" applyBorder="1" applyAlignment="1">
      <alignment horizontal="center"/>
    </xf>
    <xf numFmtId="2" fontId="10" fillId="0" borderId="21" xfId="0" quotePrefix="1" applyNumberFormat="1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2" fontId="21" fillId="0" borderId="0" xfId="0" applyNumberFormat="1" applyFont="1" applyBorder="1" applyAlignment="1">
      <alignment horizontal="left"/>
    </xf>
    <xf numFmtId="2" fontId="20" fillId="0" borderId="10" xfId="0" applyNumberFormat="1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2" fontId="20" fillId="0" borderId="10" xfId="0" quotePrefix="1" applyNumberFormat="1" applyFont="1" applyFill="1" applyBorder="1" applyAlignment="1">
      <alignment horizontal="center"/>
    </xf>
    <xf numFmtId="2" fontId="20" fillId="0" borderId="21" xfId="0" applyNumberFormat="1" applyFont="1" applyFill="1" applyBorder="1" applyAlignment="1">
      <alignment horizontal="center"/>
    </xf>
    <xf numFmtId="0" fontId="20" fillId="0" borderId="21" xfId="0" quotePrefix="1" applyFont="1" applyFill="1" applyBorder="1" applyAlignment="1">
      <alignment horizontal="center"/>
    </xf>
    <xf numFmtId="2" fontId="20" fillId="0" borderId="21" xfId="0" quotePrefix="1" applyNumberFormat="1" applyFont="1" applyFill="1" applyBorder="1" applyAlignment="1">
      <alignment horizontal="center"/>
    </xf>
    <xf numFmtId="0" fontId="10" fillId="2" borderId="22" xfId="0" applyFont="1" applyFill="1" applyBorder="1" applyAlignment="1">
      <alignment horizontal="center"/>
    </xf>
    <xf numFmtId="0" fontId="10" fillId="2" borderId="23" xfId="0" applyFont="1" applyFill="1" applyBorder="1" applyAlignment="1">
      <alignment horizontal="center"/>
    </xf>
    <xf numFmtId="0" fontId="10" fillId="2" borderId="24" xfId="0" applyFont="1" applyFill="1" applyBorder="1" applyAlignment="1">
      <alignment horizontal="center"/>
    </xf>
    <xf numFmtId="0" fontId="10" fillId="2" borderId="25" xfId="0" applyFont="1" applyFill="1" applyBorder="1" applyAlignment="1">
      <alignment horizontal="center"/>
    </xf>
    <xf numFmtId="2" fontId="10" fillId="2" borderId="25" xfId="0" applyNumberFormat="1" applyFont="1" applyFill="1" applyBorder="1" applyAlignment="1">
      <alignment horizontal="center"/>
    </xf>
    <xf numFmtId="0" fontId="6" fillId="2" borderId="25" xfId="0" quotePrefix="1" applyFont="1" applyFill="1" applyBorder="1" applyAlignment="1">
      <alignment horizontal="center"/>
    </xf>
    <xf numFmtId="0" fontId="6" fillId="2" borderId="26" xfId="0" quotePrefix="1" applyFont="1" applyFill="1" applyBorder="1" applyAlignment="1">
      <alignment horizontal="center"/>
    </xf>
    <xf numFmtId="0" fontId="10" fillId="0" borderId="27" xfId="0" quotePrefix="1" applyFont="1" applyFill="1" applyBorder="1" applyAlignment="1">
      <alignment horizontal="center"/>
    </xf>
    <xf numFmtId="1" fontId="6" fillId="0" borderId="13" xfId="0" applyNumberFormat="1" applyFont="1" applyFill="1" applyBorder="1" applyAlignment="1">
      <alignment horizontal="center"/>
    </xf>
    <xf numFmtId="1" fontId="6" fillId="0" borderId="14" xfId="0" applyNumberFormat="1" applyFont="1" applyFill="1" applyBorder="1" applyAlignment="1">
      <alignment horizontal="center"/>
    </xf>
    <xf numFmtId="1" fontId="6" fillId="0" borderId="15" xfId="0" applyNumberFormat="1" applyFont="1" applyFill="1" applyBorder="1" applyAlignment="1">
      <alignment horizontal="center"/>
    </xf>
    <xf numFmtId="1" fontId="10" fillId="0" borderId="27" xfId="0" applyNumberFormat="1" applyFont="1" applyFill="1" applyBorder="1" applyAlignment="1">
      <alignment horizontal="center"/>
    </xf>
    <xf numFmtId="1" fontId="10" fillId="0" borderId="28" xfId="0" applyNumberFormat="1" applyFont="1" applyFill="1" applyBorder="1" applyAlignment="1">
      <alignment horizontal="center"/>
    </xf>
    <xf numFmtId="2" fontId="0" fillId="0" borderId="0" xfId="0" applyNumberFormat="1" applyFill="1" applyBorder="1"/>
    <xf numFmtId="1" fontId="6" fillId="0" borderId="29" xfId="0" applyNumberFormat="1" applyFont="1" applyFill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10" fillId="0" borderId="2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164" fontId="16" fillId="0" borderId="2" xfId="0" applyNumberFormat="1" applyFont="1" applyFill="1" applyBorder="1" applyAlignment="1">
      <alignment horizontal="center"/>
    </xf>
    <xf numFmtId="2" fontId="0" fillId="0" borderId="6" xfId="0" applyNumberFormat="1" applyFill="1" applyBorder="1"/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2" borderId="29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pageSetUpPr fitToPage="1"/>
  </sheetPr>
  <dimension ref="A2:AB33"/>
  <sheetViews>
    <sheetView tabSelected="1" zoomScale="70" zoomScaleNormal="70" zoomScaleSheetLayoutView="100" workbookViewId="0">
      <selection activeCell="P36" sqref="P36"/>
    </sheetView>
  </sheetViews>
  <sheetFormatPr defaultRowHeight="12.75" x14ac:dyDescent="0.2"/>
  <cols>
    <col min="1" max="1" width="1.85546875" style="55" customWidth="1"/>
    <col min="2" max="2" width="12.28515625" customWidth="1"/>
    <col min="3" max="3" width="1.42578125" style="55" customWidth="1"/>
    <col min="4" max="13" width="10.85546875" customWidth="1"/>
    <col min="14" max="14" width="10.85546875" style="55" customWidth="1"/>
    <col min="15" max="15" width="10.85546875" customWidth="1"/>
    <col min="16" max="16" width="10.85546875" style="32" customWidth="1"/>
    <col min="17" max="17" width="11.42578125" style="8" bestFit="1" customWidth="1"/>
    <col min="18" max="18" width="10.85546875" customWidth="1"/>
    <col min="19" max="19" width="12.5703125" bestFit="1" customWidth="1"/>
    <col min="20" max="20" width="12.42578125" style="55" bestFit="1" customWidth="1"/>
    <col min="21" max="21" width="10.85546875" style="55" customWidth="1"/>
    <col min="22" max="22" width="11.7109375" style="55" bestFit="1" customWidth="1"/>
    <col min="23" max="24" width="10.85546875" customWidth="1"/>
    <col min="25" max="25" width="17.85546875" customWidth="1"/>
    <col min="26" max="26" width="7.7109375" style="32" customWidth="1"/>
  </cols>
  <sheetData>
    <row r="2" spans="2:26" ht="45" customHeight="1" x14ac:dyDescent="0.3">
      <c r="B2" s="113" t="s">
        <v>27</v>
      </c>
      <c r="C2" s="113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21"/>
      <c r="S2" s="21"/>
      <c r="T2" s="21"/>
      <c r="U2" s="21"/>
      <c r="V2" s="21"/>
      <c r="W2" s="22"/>
      <c r="X2" s="22"/>
      <c r="Z2" s="20"/>
    </row>
    <row r="3" spans="2:26" ht="24.95" customHeight="1" x14ac:dyDescent="0.45">
      <c r="B3" s="112" t="s">
        <v>28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3"/>
      <c r="S3" s="3"/>
      <c r="T3" s="3"/>
      <c r="U3" s="3"/>
      <c r="V3" s="3"/>
      <c r="W3" s="3"/>
      <c r="X3" s="4"/>
      <c r="Z3" s="5"/>
    </row>
    <row r="4" spans="2:26" s="55" customFormat="1" ht="3.75" customHeight="1" x14ac:dyDescent="0.5">
      <c r="B4" s="44"/>
      <c r="C4" s="44"/>
      <c r="D4" s="57"/>
      <c r="E4" s="14"/>
      <c r="F4" s="14"/>
      <c r="G4" s="15"/>
      <c r="H4" s="15"/>
      <c r="I4" s="56"/>
      <c r="J4" s="56"/>
      <c r="K4" s="56"/>
      <c r="L4" s="56"/>
      <c r="M4" s="56"/>
      <c r="N4" s="56"/>
      <c r="O4" s="56"/>
      <c r="P4" s="6"/>
      <c r="Q4" s="6"/>
      <c r="R4" s="1"/>
      <c r="S4" s="1"/>
      <c r="T4" s="1"/>
      <c r="U4" s="1"/>
      <c r="V4" s="1"/>
      <c r="W4" s="1"/>
      <c r="X4" s="2"/>
      <c r="Z4" s="7"/>
    </row>
    <row r="5" spans="2:26" s="55" customFormat="1" ht="24.95" customHeight="1" x14ac:dyDescent="0.45">
      <c r="B5" s="112" t="s">
        <v>29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3"/>
      <c r="S5" s="3"/>
      <c r="T5" s="3"/>
      <c r="U5" s="3"/>
      <c r="V5" s="3"/>
      <c r="W5" s="3"/>
      <c r="X5" s="4"/>
      <c r="Z5" s="5"/>
    </row>
    <row r="6" spans="2:26" ht="11.25" customHeight="1" x14ac:dyDescent="0.2">
      <c r="B6" s="16"/>
      <c r="C6" s="44"/>
      <c r="D6" s="9"/>
      <c r="E6" s="14"/>
      <c r="F6" s="14"/>
      <c r="G6" s="15"/>
      <c r="H6" s="15"/>
      <c r="I6" s="15"/>
      <c r="J6" s="16"/>
      <c r="K6" s="16"/>
      <c r="L6" s="16"/>
      <c r="M6" s="9"/>
      <c r="N6" s="57"/>
      <c r="O6" s="9"/>
      <c r="P6" s="28"/>
      <c r="Q6" s="14"/>
      <c r="R6" s="14"/>
      <c r="S6" s="10"/>
      <c r="T6" s="10"/>
      <c r="U6" s="10"/>
      <c r="V6" s="10"/>
      <c r="W6" s="13"/>
      <c r="X6" s="10"/>
      <c r="Z6" s="17"/>
    </row>
    <row r="7" spans="2:26" s="37" customFormat="1" ht="26.25" customHeight="1" x14ac:dyDescent="0.4">
      <c r="B7" s="77" t="s">
        <v>31</v>
      </c>
      <c r="C7" s="40"/>
      <c r="D7" s="24"/>
      <c r="E7" s="38"/>
      <c r="F7" s="38"/>
      <c r="G7" s="38"/>
      <c r="H7" s="38"/>
      <c r="I7" s="38"/>
      <c r="J7" s="16"/>
      <c r="K7" s="16"/>
      <c r="L7" s="16"/>
      <c r="M7" s="24"/>
      <c r="N7" s="59"/>
      <c r="O7" s="24"/>
      <c r="P7" s="39"/>
      <c r="Q7" s="38"/>
      <c r="R7" s="38"/>
      <c r="S7" s="41"/>
      <c r="T7" s="41"/>
      <c r="U7" s="41"/>
      <c r="V7" s="41"/>
      <c r="W7" s="24"/>
      <c r="X7" s="41"/>
      <c r="Z7" s="39"/>
    </row>
    <row r="8" spans="2:26" ht="11.25" customHeight="1" thickBot="1" x14ac:dyDescent="0.25">
      <c r="B8" s="16"/>
      <c r="C8" s="44"/>
      <c r="D8" s="9"/>
      <c r="E8" s="14"/>
      <c r="F8" s="14"/>
      <c r="G8" s="15"/>
      <c r="H8" s="15"/>
      <c r="I8" s="15"/>
      <c r="J8" s="16"/>
      <c r="K8" s="16"/>
      <c r="L8" s="16"/>
      <c r="M8" s="9"/>
      <c r="N8" s="57"/>
      <c r="O8" s="9"/>
      <c r="P8" s="28"/>
      <c r="Q8" s="14"/>
      <c r="R8" s="14"/>
      <c r="S8" s="10"/>
      <c r="T8" s="10"/>
      <c r="U8" s="10"/>
      <c r="V8" s="10"/>
      <c r="W8" s="13"/>
      <c r="X8" s="10"/>
      <c r="Z8" s="17"/>
    </row>
    <row r="9" spans="2:26" ht="17.100000000000001" customHeight="1" thickBot="1" x14ac:dyDescent="0.25">
      <c r="B9" s="52"/>
      <c r="C9" s="62"/>
      <c r="D9" s="52"/>
      <c r="E9" s="105" t="s">
        <v>10</v>
      </c>
      <c r="F9" s="106"/>
      <c r="G9" s="106" t="s">
        <v>16</v>
      </c>
      <c r="H9" s="107"/>
      <c r="I9" s="53"/>
      <c r="J9" s="108" t="s">
        <v>24</v>
      </c>
      <c r="K9" s="109"/>
      <c r="L9" s="109"/>
      <c r="M9" s="110" t="s">
        <v>10</v>
      </c>
      <c r="N9" s="109"/>
      <c r="O9" s="111"/>
      <c r="P9" s="51"/>
      <c r="Q9" s="19"/>
      <c r="R9" s="11"/>
      <c r="S9" s="11"/>
      <c r="T9" s="62"/>
      <c r="U9" s="62"/>
      <c r="V9" s="62"/>
      <c r="W9" s="11"/>
      <c r="X9" s="11"/>
      <c r="Z9" s="30"/>
    </row>
    <row r="10" spans="2:26" ht="17.100000000000001" customHeight="1" x14ac:dyDescent="0.2">
      <c r="B10" s="54" t="s">
        <v>18</v>
      </c>
      <c r="C10" s="67"/>
      <c r="D10" s="61" t="s">
        <v>19</v>
      </c>
      <c r="E10" s="61" t="s">
        <v>19</v>
      </c>
      <c r="F10" s="61" t="s">
        <v>8</v>
      </c>
      <c r="G10" s="61" t="s">
        <v>19</v>
      </c>
      <c r="H10" s="61" t="s">
        <v>8</v>
      </c>
      <c r="I10" s="61" t="s">
        <v>20</v>
      </c>
      <c r="J10" s="61" t="s">
        <v>19</v>
      </c>
      <c r="K10" s="61" t="s">
        <v>8</v>
      </c>
      <c r="L10" s="61" t="s">
        <v>20</v>
      </c>
      <c r="M10" s="61" t="s">
        <v>19</v>
      </c>
      <c r="N10" s="61" t="s">
        <v>8</v>
      </c>
      <c r="O10" s="61" t="s">
        <v>20</v>
      </c>
      <c r="P10" s="61" t="s">
        <v>21</v>
      </c>
      <c r="Q10" s="34" t="s">
        <v>44</v>
      </c>
      <c r="R10" s="61" t="s">
        <v>2</v>
      </c>
      <c r="S10" s="61" t="s">
        <v>38</v>
      </c>
      <c r="T10" s="84" t="s">
        <v>37</v>
      </c>
      <c r="U10" s="61" t="s">
        <v>40</v>
      </c>
      <c r="V10" s="61" t="s">
        <v>3</v>
      </c>
      <c r="W10" s="61" t="s">
        <v>4</v>
      </c>
      <c r="X10" s="35" t="s">
        <v>4</v>
      </c>
    </row>
    <row r="11" spans="2:26" ht="17.100000000000001" customHeight="1" thickBot="1" x14ac:dyDescent="0.25">
      <c r="B11" s="85" t="s">
        <v>5</v>
      </c>
      <c r="C11" s="86"/>
      <c r="D11" s="87" t="s">
        <v>6</v>
      </c>
      <c r="E11" s="87" t="s">
        <v>11</v>
      </c>
      <c r="F11" s="87" t="s">
        <v>9</v>
      </c>
      <c r="G11" s="87" t="s">
        <v>11</v>
      </c>
      <c r="H11" s="87" t="s">
        <v>9</v>
      </c>
      <c r="I11" s="87" t="s">
        <v>13</v>
      </c>
      <c r="J11" s="87" t="s">
        <v>22</v>
      </c>
      <c r="K11" s="87" t="s">
        <v>9</v>
      </c>
      <c r="L11" s="87" t="s">
        <v>13</v>
      </c>
      <c r="M11" s="87" t="s">
        <v>26</v>
      </c>
      <c r="N11" s="87" t="s">
        <v>9</v>
      </c>
      <c r="O11" s="87" t="s">
        <v>13</v>
      </c>
      <c r="P11" s="87" t="s">
        <v>7</v>
      </c>
      <c r="Q11" s="88" t="s">
        <v>45</v>
      </c>
      <c r="R11" s="87"/>
      <c r="S11" s="87" t="s">
        <v>23</v>
      </c>
      <c r="T11" s="87" t="s">
        <v>17</v>
      </c>
      <c r="U11" s="87" t="s">
        <v>23</v>
      </c>
      <c r="V11" s="87" t="s">
        <v>43</v>
      </c>
      <c r="W11" s="89" t="s">
        <v>12</v>
      </c>
      <c r="X11" s="90" t="s">
        <v>14</v>
      </c>
    </row>
    <row r="12" spans="2:26" ht="17.100000000000001" customHeight="1" x14ac:dyDescent="0.25">
      <c r="B12" s="75" t="s">
        <v>33</v>
      </c>
      <c r="C12" s="68"/>
      <c r="D12" s="64">
        <v>252.29</v>
      </c>
      <c r="E12" s="64">
        <v>250</v>
      </c>
      <c r="F12" s="63">
        <v>600</v>
      </c>
      <c r="G12" s="64">
        <v>250</v>
      </c>
      <c r="H12" s="63" t="s">
        <v>34</v>
      </c>
      <c r="I12" s="64">
        <v>179</v>
      </c>
      <c r="J12" s="78"/>
      <c r="K12" s="79"/>
      <c r="L12" s="80"/>
      <c r="M12" s="78"/>
      <c r="N12" s="79"/>
      <c r="O12" s="79"/>
      <c r="P12" s="65">
        <v>2.9299999999999784</v>
      </c>
      <c r="Q12" s="64">
        <v>0.45</v>
      </c>
      <c r="R12" s="63">
        <v>1</v>
      </c>
      <c r="S12" s="63">
        <v>1</v>
      </c>
      <c r="T12" s="63">
        <v>1</v>
      </c>
      <c r="U12" s="63">
        <v>1</v>
      </c>
      <c r="V12" s="63">
        <v>0</v>
      </c>
      <c r="W12" s="47">
        <v>1</v>
      </c>
      <c r="X12" s="48">
        <v>0</v>
      </c>
      <c r="Y12" t="s">
        <v>46</v>
      </c>
    </row>
    <row r="13" spans="2:26" ht="17.100000000000001" customHeight="1" thickBot="1" x14ac:dyDescent="0.3">
      <c r="B13" s="76" t="s">
        <v>35</v>
      </c>
      <c r="C13" s="70"/>
      <c r="D13" s="71">
        <v>252.51</v>
      </c>
      <c r="E13" s="71">
        <v>250.28</v>
      </c>
      <c r="F13" s="72" t="s">
        <v>34</v>
      </c>
      <c r="G13" s="71">
        <v>250.28</v>
      </c>
      <c r="H13" s="72">
        <v>600</v>
      </c>
      <c r="I13" s="71">
        <v>136</v>
      </c>
      <c r="J13" s="81"/>
      <c r="K13" s="82"/>
      <c r="L13" s="83"/>
      <c r="M13" s="82"/>
      <c r="N13" s="82"/>
      <c r="O13" s="82"/>
      <c r="P13" s="74">
        <v>2.8700000000000045</v>
      </c>
      <c r="Q13" s="71">
        <v>0.45</v>
      </c>
      <c r="R13" s="91">
        <v>1</v>
      </c>
      <c r="S13" s="91">
        <v>1</v>
      </c>
      <c r="T13" s="91">
        <v>1</v>
      </c>
      <c r="U13" s="91">
        <v>1</v>
      </c>
      <c r="V13" s="73">
        <v>0</v>
      </c>
      <c r="W13" s="95">
        <v>1</v>
      </c>
      <c r="X13" s="96">
        <v>0</v>
      </c>
      <c r="Y13" t="s">
        <v>47</v>
      </c>
    </row>
    <row r="14" spans="2:26" ht="16.5" customHeight="1" thickBot="1" x14ac:dyDescent="0.3">
      <c r="B14" s="42"/>
      <c r="C14" s="62"/>
      <c r="D14" s="42"/>
      <c r="E14" s="42"/>
      <c r="F14" s="42"/>
      <c r="G14" s="49"/>
      <c r="H14" s="49"/>
      <c r="I14" s="42"/>
      <c r="J14" s="50"/>
      <c r="K14" s="50"/>
      <c r="L14" s="42"/>
      <c r="M14" s="42"/>
      <c r="N14" s="58"/>
      <c r="O14" s="42"/>
      <c r="P14" s="30"/>
      <c r="Q14" s="99" t="s">
        <v>30</v>
      </c>
      <c r="R14" s="92">
        <f t="shared" ref="R14:X14" si="0">SUM(R12:R13)</f>
        <v>2</v>
      </c>
      <c r="S14" s="93">
        <f t="shared" si="0"/>
        <v>2</v>
      </c>
      <c r="T14" s="93">
        <f t="shared" si="0"/>
        <v>2</v>
      </c>
      <c r="U14" s="98">
        <f t="shared" si="0"/>
        <v>2</v>
      </c>
      <c r="V14" s="93">
        <f t="shared" si="0"/>
        <v>0</v>
      </c>
      <c r="W14" s="93">
        <f t="shared" si="0"/>
        <v>2</v>
      </c>
      <c r="X14" s="94">
        <f t="shared" si="0"/>
        <v>0</v>
      </c>
    </row>
    <row r="15" spans="2:26" ht="16.5" customHeight="1" x14ac:dyDescent="0.25">
      <c r="B15" s="11"/>
      <c r="C15" s="62"/>
      <c r="D15" s="11"/>
      <c r="E15" s="11"/>
      <c r="F15" s="11"/>
      <c r="G15" s="49"/>
      <c r="H15" s="49"/>
      <c r="I15" s="11"/>
      <c r="J15" s="50"/>
      <c r="K15" s="50"/>
      <c r="L15" s="11"/>
      <c r="M15" s="11"/>
      <c r="N15" s="58"/>
      <c r="O15" s="11"/>
      <c r="P15" s="30"/>
      <c r="Q15" s="27"/>
      <c r="R15" s="29"/>
      <c r="S15" s="29"/>
      <c r="T15" s="29"/>
      <c r="U15" s="29"/>
      <c r="V15" s="29"/>
      <c r="W15" s="29"/>
      <c r="X15" s="29"/>
    </row>
    <row r="16" spans="2:26" ht="26.25" x14ac:dyDescent="0.4">
      <c r="B16" s="77" t="s">
        <v>32</v>
      </c>
      <c r="C16" s="40"/>
      <c r="D16" s="59"/>
      <c r="E16" s="38"/>
      <c r="F16" s="38"/>
      <c r="G16" s="38"/>
      <c r="H16" s="38"/>
      <c r="I16" s="38"/>
      <c r="J16" s="44"/>
      <c r="K16" s="44"/>
      <c r="L16" s="44"/>
      <c r="M16" s="59"/>
      <c r="N16" s="59"/>
      <c r="O16" s="59"/>
      <c r="P16" s="39"/>
      <c r="Q16" s="38"/>
      <c r="R16" s="38"/>
      <c r="S16" s="41"/>
      <c r="T16" s="41"/>
      <c r="U16" s="41"/>
      <c r="V16" s="41"/>
      <c r="W16" s="59"/>
      <c r="X16" s="41"/>
      <c r="Y16" s="37"/>
    </row>
    <row r="17" spans="2:28" s="55" customFormat="1" ht="15" thickBot="1" x14ac:dyDescent="0.25">
      <c r="B17" s="44"/>
      <c r="C17" s="44"/>
      <c r="D17" s="57"/>
      <c r="E17" s="14"/>
      <c r="F17" s="14"/>
      <c r="G17" s="15"/>
      <c r="H17" s="15"/>
      <c r="I17" s="15"/>
      <c r="J17" s="44"/>
      <c r="K17" s="44"/>
      <c r="L17" s="44"/>
      <c r="M17" s="57"/>
      <c r="N17" s="57"/>
      <c r="O17" s="57"/>
      <c r="P17" s="28"/>
      <c r="Q17" s="14"/>
      <c r="R17" s="14"/>
      <c r="S17" s="10"/>
      <c r="T17" s="10"/>
      <c r="U17" s="10"/>
      <c r="V17" s="10"/>
      <c r="W17" s="13"/>
      <c r="X17" s="10"/>
      <c r="Z17" s="97"/>
      <c r="AA17" s="1"/>
      <c r="AB17" s="1"/>
    </row>
    <row r="18" spans="2:28" s="55" customFormat="1" ht="13.5" thickBot="1" x14ac:dyDescent="0.25">
      <c r="B18" s="62"/>
      <c r="C18" s="62"/>
      <c r="D18" s="62"/>
      <c r="E18" s="105" t="s">
        <v>10</v>
      </c>
      <c r="F18" s="106"/>
      <c r="G18" s="106" t="s">
        <v>16</v>
      </c>
      <c r="H18" s="107"/>
      <c r="I18" s="53"/>
      <c r="J18" s="108" t="s">
        <v>24</v>
      </c>
      <c r="K18" s="109"/>
      <c r="L18" s="109"/>
      <c r="M18" s="110" t="s">
        <v>10</v>
      </c>
      <c r="N18" s="109"/>
      <c r="O18" s="111"/>
      <c r="P18" s="51"/>
      <c r="Q18" s="19"/>
      <c r="R18" s="62"/>
      <c r="S18" s="62"/>
      <c r="T18" s="62"/>
      <c r="U18" s="62"/>
      <c r="V18" s="62"/>
      <c r="W18" s="62"/>
      <c r="X18" s="62"/>
      <c r="Z18" s="97"/>
      <c r="AA18" s="1"/>
      <c r="AB18" s="1"/>
    </row>
    <row r="19" spans="2:28" s="55" customFormat="1" ht="14.25" x14ac:dyDescent="0.2">
      <c r="B19" s="54" t="s">
        <v>18</v>
      </c>
      <c r="C19" s="67"/>
      <c r="D19" s="61" t="s">
        <v>19</v>
      </c>
      <c r="E19" s="61" t="s">
        <v>19</v>
      </c>
      <c r="F19" s="61" t="s">
        <v>8</v>
      </c>
      <c r="G19" s="61" t="s">
        <v>19</v>
      </c>
      <c r="H19" s="61" t="s">
        <v>8</v>
      </c>
      <c r="I19" s="61" t="s">
        <v>20</v>
      </c>
      <c r="J19" s="61" t="s">
        <v>19</v>
      </c>
      <c r="K19" s="61" t="s">
        <v>8</v>
      </c>
      <c r="L19" s="61" t="s">
        <v>20</v>
      </c>
      <c r="M19" s="61" t="s">
        <v>19</v>
      </c>
      <c r="N19" s="61" t="s">
        <v>8</v>
      </c>
      <c r="O19" s="61" t="s">
        <v>20</v>
      </c>
      <c r="P19" s="61" t="s">
        <v>21</v>
      </c>
      <c r="Q19" s="34" t="s">
        <v>44</v>
      </c>
      <c r="R19" s="61" t="s">
        <v>2</v>
      </c>
      <c r="S19" s="61" t="s">
        <v>38</v>
      </c>
      <c r="T19" s="84" t="s">
        <v>37</v>
      </c>
      <c r="U19" s="61" t="s">
        <v>40</v>
      </c>
      <c r="V19" s="61" t="s">
        <v>3</v>
      </c>
      <c r="W19" s="61" t="s">
        <v>4</v>
      </c>
      <c r="X19" s="35" t="s">
        <v>4</v>
      </c>
      <c r="Z19" s="97"/>
      <c r="AA19" s="1"/>
      <c r="AB19" s="1"/>
    </row>
    <row r="20" spans="2:28" s="55" customFormat="1" ht="15" thickBot="1" x14ac:dyDescent="0.25">
      <c r="B20" s="85" t="s">
        <v>5</v>
      </c>
      <c r="C20" s="86"/>
      <c r="D20" s="87" t="s">
        <v>6</v>
      </c>
      <c r="E20" s="87" t="s">
        <v>11</v>
      </c>
      <c r="F20" s="87" t="s">
        <v>9</v>
      </c>
      <c r="G20" s="87" t="s">
        <v>11</v>
      </c>
      <c r="H20" s="87" t="s">
        <v>9</v>
      </c>
      <c r="I20" s="87" t="s">
        <v>13</v>
      </c>
      <c r="J20" s="87" t="s">
        <v>22</v>
      </c>
      <c r="K20" s="87" t="s">
        <v>9</v>
      </c>
      <c r="L20" s="87" t="s">
        <v>13</v>
      </c>
      <c r="M20" s="87" t="s">
        <v>26</v>
      </c>
      <c r="N20" s="87" t="s">
        <v>9</v>
      </c>
      <c r="O20" s="87" t="s">
        <v>13</v>
      </c>
      <c r="P20" s="87" t="s">
        <v>7</v>
      </c>
      <c r="Q20" s="88" t="s">
        <v>45</v>
      </c>
      <c r="R20" s="87"/>
      <c r="S20" s="87" t="s">
        <v>23</v>
      </c>
      <c r="T20" s="87" t="s">
        <v>17</v>
      </c>
      <c r="U20" s="87" t="s">
        <v>23</v>
      </c>
      <c r="V20" s="87" t="s">
        <v>43</v>
      </c>
      <c r="W20" s="89" t="s">
        <v>12</v>
      </c>
      <c r="X20" s="90" t="s">
        <v>14</v>
      </c>
      <c r="Z20" s="97"/>
      <c r="AA20" s="1"/>
      <c r="AB20" s="1"/>
    </row>
    <row r="21" spans="2:28" s="55" customFormat="1" ht="15" x14ac:dyDescent="0.25">
      <c r="B21" s="75" t="s">
        <v>41</v>
      </c>
      <c r="C21" s="68"/>
      <c r="D21" s="64">
        <v>252.98</v>
      </c>
      <c r="E21" s="64">
        <v>251.16</v>
      </c>
      <c r="F21" s="63">
        <v>600</v>
      </c>
      <c r="G21" s="64">
        <f>E21</f>
        <v>251.16</v>
      </c>
      <c r="H21" s="63">
        <v>600</v>
      </c>
      <c r="I21" s="64">
        <v>269</v>
      </c>
      <c r="J21" s="64">
        <v>251.16</v>
      </c>
      <c r="K21" s="63">
        <v>600</v>
      </c>
      <c r="L21" s="65">
        <v>180</v>
      </c>
      <c r="M21" s="78"/>
      <c r="N21" s="79"/>
      <c r="O21" s="79"/>
      <c r="P21" s="65">
        <v>2.4199999999999875</v>
      </c>
      <c r="Q21" s="64">
        <v>0.66</v>
      </c>
      <c r="R21" s="63">
        <v>1</v>
      </c>
      <c r="S21" s="63">
        <v>1</v>
      </c>
      <c r="T21" s="63">
        <v>1</v>
      </c>
      <c r="U21" s="63">
        <v>1</v>
      </c>
      <c r="V21" s="63">
        <v>1</v>
      </c>
      <c r="W21" s="47">
        <v>0</v>
      </c>
      <c r="X21" s="48">
        <v>1</v>
      </c>
      <c r="Y21" s="55" t="s">
        <v>49</v>
      </c>
      <c r="Z21" s="97"/>
      <c r="AA21" s="1"/>
      <c r="AB21" s="1"/>
    </row>
    <row r="22" spans="2:28" s="55" customFormat="1" ht="15.75" thickBot="1" x14ac:dyDescent="0.3">
      <c r="B22" s="76" t="s">
        <v>42</v>
      </c>
      <c r="C22" s="70"/>
      <c r="D22" s="71">
        <v>252.95</v>
      </c>
      <c r="E22" s="71">
        <v>251.25</v>
      </c>
      <c r="F22" s="72">
        <v>600</v>
      </c>
      <c r="G22" s="71">
        <v>251.25</v>
      </c>
      <c r="H22" s="72">
        <v>400</v>
      </c>
      <c r="I22" s="71">
        <v>179</v>
      </c>
      <c r="J22" s="81"/>
      <c r="K22" s="82"/>
      <c r="L22" s="83"/>
      <c r="M22" s="82"/>
      <c r="N22" s="82"/>
      <c r="O22" s="82"/>
      <c r="P22" s="74">
        <v>2.3899999999999864</v>
      </c>
      <c r="Q22" s="71">
        <v>0.45</v>
      </c>
      <c r="R22" s="91">
        <v>1</v>
      </c>
      <c r="S22" s="91">
        <v>1</v>
      </c>
      <c r="T22" s="91">
        <v>1</v>
      </c>
      <c r="U22" s="91">
        <v>1</v>
      </c>
      <c r="V22" s="73">
        <v>0</v>
      </c>
      <c r="W22" s="95">
        <v>1</v>
      </c>
      <c r="X22" s="96">
        <v>0</v>
      </c>
      <c r="Y22" s="55" t="s">
        <v>50</v>
      </c>
      <c r="Z22" s="97"/>
      <c r="AA22" s="1"/>
      <c r="AB22" s="1"/>
    </row>
    <row r="23" spans="2:28" s="55" customFormat="1" ht="16.5" thickBot="1" x14ac:dyDescent="0.3"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51"/>
      <c r="Q23" s="99" t="s">
        <v>30</v>
      </c>
      <c r="R23" s="92">
        <f t="shared" ref="R23:X23" si="1">SUM(R21:R22)</f>
        <v>2</v>
      </c>
      <c r="S23" s="93">
        <f t="shared" si="1"/>
        <v>2</v>
      </c>
      <c r="T23" s="93">
        <f t="shared" si="1"/>
        <v>2</v>
      </c>
      <c r="U23" s="98">
        <f t="shared" si="1"/>
        <v>2</v>
      </c>
      <c r="V23" s="93">
        <f t="shared" si="1"/>
        <v>1</v>
      </c>
      <c r="W23" s="93">
        <f t="shared" si="1"/>
        <v>1</v>
      </c>
      <c r="X23" s="94">
        <f t="shared" si="1"/>
        <v>1</v>
      </c>
      <c r="Z23" s="97"/>
      <c r="AA23" s="1"/>
      <c r="AB23" s="1"/>
    </row>
    <row r="24" spans="2:28" s="55" customFormat="1" x14ac:dyDescent="0.2">
      <c r="J24" s="60"/>
      <c r="K24" s="60"/>
      <c r="L24" s="60"/>
      <c r="M24" s="60"/>
      <c r="N24" s="60"/>
      <c r="O24" s="60"/>
      <c r="P24" s="31"/>
      <c r="Q24" s="8"/>
      <c r="Z24" s="97"/>
      <c r="AA24" s="1"/>
      <c r="AB24" s="1"/>
    </row>
    <row r="25" spans="2:28" ht="14.25" x14ac:dyDescent="0.2">
      <c r="B25" s="36" t="s">
        <v>25</v>
      </c>
      <c r="C25" s="36"/>
      <c r="D25" s="25"/>
      <c r="E25" s="25"/>
      <c r="F25" s="25"/>
      <c r="G25" s="25"/>
      <c r="L25" s="45" t="s">
        <v>36</v>
      </c>
      <c r="M25" s="12"/>
      <c r="N25" s="12"/>
      <c r="O25" s="12"/>
      <c r="P25" s="12"/>
      <c r="Q25" s="100">
        <v>0.115</v>
      </c>
      <c r="Z25" s="97"/>
      <c r="AA25" s="1"/>
      <c r="AB25" s="1"/>
    </row>
    <row r="26" spans="2:28" s="55" customFormat="1" ht="14.25" x14ac:dyDescent="0.2">
      <c r="B26" s="36"/>
      <c r="C26" s="36"/>
      <c r="D26" s="60"/>
      <c r="E26" s="60"/>
      <c r="F26" s="60"/>
      <c r="G26" s="60"/>
      <c r="L26" s="43" t="s">
        <v>51</v>
      </c>
      <c r="M26" s="57"/>
      <c r="N26" s="57"/>
      <c r="O26" s="57"/>
      <c r="P26" s="57"/>
      <c r="Q26" s="101">
        <v>0.04</v>
      </c>
      <c r="Z26" s="97"/>
      <c r="AA26" s="1"/>
      <c r="AB26" s="1"/>
    </row>
    <row r="27" spans="2:28" ht="14.25" x14ac:dyDescent="0.2">
      <c r="B27" s="66"/>
      <c r="C27" s="66"/>
      <c r="D27" s="25"/>
      <c r="E27" s="25"/>
      <c r="F27" s="25"/>
      <c r="G27" s="25"/>
      <c r="L27" s="43" t="s">
        <v>15</v>
      </c>
      <c r="M27" s="57"/>
      <c r="N27" s="57"/>
      <c r="O27" s="57"/>
      <c r="P27" s="57"/>
      <c r="Q27" s="101">
        <v>0.06</v>
      </c>
      <c r="Y27" s="46"/>
      <c r="Z27" s="97"/>
      <c r="AA27" s="1"/>
      <c r="AB27" s="1"/>
    </row>
    <row r="28" spans="2:28" ht="17.100000000000001" customHeight="1" x14ac:dyDescent="0.2">
      <c r="L28" s="43" t="s">
        <v>0</v>
      </c>
      <c r="M28" s="57"/>
      <c r="N28" s="57"/>
      <c r="O28" s="57"/>
      <c r="P28" s="57"/>
      <c r="Q28" s="101">
        <v>0.1</v>
      </c>
      <c r="W28" s="23"/>
      <c r="X28" s="23"/>
      <c r="Y28" s="17"/>
      <c r="Z28" s="17"/>
    </row>
    <row r="29" spans="2:28" ht="17.100000000000001" customHeight="1" x14ac:dyDescent="0.2">
      <c r="L29" s="43" t="s">
        <v>39</v>
      </c>
      <c r="M29" s="26"/>
      <c r="N29" s="26"/>
      <c r="O29" s="26"/>
      <c r="P29" s="26"/>
      <c r="Q29" s="103">
        <v>0.16500000000000001</v>
      </c>
      <c r="W29" s="16"/>
      <c r="X29" s="16"/>
      <c r="Y29" s="17"/>
      <c r="Z29" s="17"/>
    </row>
    <row r="30" spans="2:28" ht="17.100000000000001" customHeight="1" x14ac:dyDescent="0.2">
      <c r="L30" s="43" t="s">
        <v>1</v>
      </c>
      <c r="M30" s="13"/>
      <c r="N30" s="13"/>
      <c r="O30" s="13"/>
      <c r="P30" s="13"/>
      <c r="Q30" s="101">
        <v>0.25</v>
      </c>
      <c r="W30" s="16"/>
      <c r="X30" s="16"/>
      <c r="Y30" s="28"/>
      <c r="Z30" s="33"/>
    </row>
    <row r="31" spans="2:28" ht="17.100000000000001" customHeight="1" x14ac:dyDescent="0.2">
      <c r="L31" s="18" t="s">
        <v>48</v>
      </c>
      <c r="M31" s="69"/>
      <c r="N31" s="69"/>
      <c r="O31" s="69"/>
      <c r="P31" s="104"/>
      <c r="Q31" s="102">
        <v>0.25</v>
      </c>
      <c r="W31" s="9"/>
      <c r="X31" s="10"/>
    </row>
    <row r="32" spans="2:28" s="55" customFormat="1" ht="17.100000000000001" customHeight="1" x14ac:dyDescent="0.2">
      <c r="P32" s="32"/>
      <c r="Q32" s="8"/>
      <c r="W32" s="57"/>
      <c r="X32" s="10"/>
      <c r="Z32" s="32"/>
    </row>
    <row r="33" spans="23:24" ht="17.100000000000001" customHeight="1" x14ac:dyDescent="0.2">
      <c r="W33" s="9"/>
      <c r="X33" s="10"/>
    </row>
  </sheetData>
  <mergeCells count="11">
    <mergeCell ref="B2:Q2"/>
    <mergeCell ref="B3:Q3"/>
    <mergeCell ref="E9:F9"/>
    <mergeCell ref="G9:H9"/>
    <mergeCell ref="J9:L9"/>
    <mergeCell ref="M9:O9"/>
    <mergeCell ref="E18:F18"/>
    <mergeCell ref="G18:H18"/>
    <mergeCell ref="J18:L18"/>
    <mergeCell ref="M18:O18"/>
    <mergeCell ref="B5:Q5"/>
  </mergeCells>
  <phoneticPr fontId="0" type="noConversion"/>
  <printOptions horizontalCentered="1"/>
  <pageMargins left="0.43307086614173229" right="0.43307086614173229" top="0.35433070866141736" bottom="0.35433070866141736" header="0.31496062992125984" footer="0.31496062992125984"/>
  <pageSetup paperSize="8" scale="77" fitToHeight="0" orientation="landscape" horizontalDpi="300" verticalDpi="96" r:id="rId1"/>
  <headerFooter differentOddEven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Kanalizace</vt:lpstr>
      <vt:lpstr>Kanalizace!Oblast_tisku</vt:lpstr>
    </vt:vector>
  </TitlesOfParts>
  <Company>JV PROJEKT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Jiří Vítek</dc:creator>
  <cp:lastModifiedBy>Műnsterová, Zuzana</cp:lastModifiedBy>
  <cp:lastPrinted>2019-07-01T04:11:57Z</cp:lastPrinted>
  <dcterms:created xsi:type="dcterms:W3CDTF">1999-01-13T14:04:32Z</dcterms:created>
  <dcterms:modified xsi:type="dcterms:W3CDTF">2019-07-01T04:11:59Z</dcterms:modified>
</cp:coreProperties>
</file>